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 tabRatio="941" activeTab="1"/>
  </bookViews>
  <sheets>
    <sheet name="Ekamutneri hamematakan" sheetId="26" r:id="rId1"/>
    <sheet name="Dramakani hamematakan" sheetId="30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'Ekamutneri hamematakan'!$A$1:$E$67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41" i="30"/>
  <c r="D16" l="1"/>
  <c r="C17"/>
  <c r="C16" s="1"/>
  <c r="E8"/>
  <c r="E9"/>
  <c r="E10"/>
  <c r="E11"/>
  <c r="E12"/>
  <c r="E13"/>
  <c r="E14"/>
  <c r="E15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D7"/>
  <c r="C7"/>
  <c r="C68" s="1"/>
  <c r="D68" l="1"/>
  <c r="E16"/>
  <c r="E68"/>
  <c r="E7"/>
  <c r="E17"/>
  <c r="D33" i="26"/>
  <c r="E60" l="1"/>
  <c r="E59"/>
  <c r="E57"/>
  <c r="E23" l="1"/>
  <c r="E22"/>
  <c r="E21"/>
  <c r="D6"/>
  <c r="C6"/>
  <c r="E66"/>
  <c r="E65"/>
  <c r="E64"/>
  <c r="E63"/>
  <c r="E62"/>
  <c r="E61"/>
  <c r="E58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D24"/>
  <c r="C33"/>
  <c r="E32"/>
  <c r="E31"/>
  <c r="E30"/>
  <c r="E29"/>
  <c r="E28"/>
  <c r="E27"/>
  <c r="E26"/>
  <c r="E25"/>
  <c r="C24"/>
  <c r="E20"/>
  <c r="E19"/>
  <c r="E17"/>
  <c r="E16"/>
  <c r="E15"/>
  <c r="E14"/>
  <c r="E13"/>
  <c r="E12"/>
  <c r="E11"/>
  <c r="E10"/>
  <c r="E9"/>
  <c r="E8"/>
  <c r="E7"/>
  <c r="D67" l="1"/>
  <c r="E18"/>
  <c r="E24"/>
  <c r="C67"/>
  <c r="E33"/>
  <c r="E6"/>
  <c r="E67" l="1"/>
</calcChain>
</file>

<file path=xl/sharedStrings.xml><?xml version="1.0" encoding="utf-8"?>
<sst xmlns="http://schemas.openxmlformats.org/spreadsheetml/2006/main" count="147" uniqueCount="109">
  <si>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</si>
  <si>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</si>
  <si>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</si>
  <si>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</si>
  <si>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</si>
  <si>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</si>
  <si>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</si>
  <si>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</si>
  <si>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</si>
  <si>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</si>
  <si>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</si>
  <si>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</si>
  <si>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</si>
  <si>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</si>
  <si>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</si>
  <si>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</si>
  <si>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</si>
  <si>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</si>
  <si>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</si>
  <si>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</si>
  <si>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</si>
  <si>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</si>
  <si>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</si>
  <si>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</si>
  <si>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</si>
  <si>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</si>
  <si>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</si>
  <si>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</si>
  <si>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</si>
  <si>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</si>
  <si>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</si>
  <si>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</si>
  <si>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</si>
  <si>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</si>
  <si>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</si>
  <si>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</si>
  <si>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</si>
  <si>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</si>
  <si>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</si>
  <si>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</si>
  <si>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</si>
  <si>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</si>
  <si>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</si>
  <si>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</si>
  <si>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</si>
  <si>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</si>
  <si>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</si>
  <si>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</si>
  <si>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</si>
  <si>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</si>
  <si>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</si>
  <si>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</si>
  <si>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</si>
  <si>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</si>
  <si>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</si>
  <si>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</si>
  <si>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</si>
  <si>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</si>
  <si>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</si>
  <si>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</si>
  <si>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</si>
  <si>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</si>
  <si>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</si>
  <si>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</si>
  <si>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</si>
  <si>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</si>
  <si>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</si>
  <si>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</si>
  <si>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</si>
  <si>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</si>
  <si>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</si>
  <si>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</si>
  <si>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</si>
  <si>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</si>
  <si>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</si>
  <si>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</si>
  <si>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</si>
  <si>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</si>
  <si>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</si>
  <si>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</si>
  <si>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</si>
  <si>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</si>
  <si>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</si>
  <si>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</si>
  <si>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</si>
  <si>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</si>
  <si>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</si>
  <si>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</si>
  <si>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</si>
  <si>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</si>
  <si>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</si>
  <si>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</si>
  <si>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</si>
  <si>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</si>
  <si>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</si>
  <si>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</si>
  <si>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</si>
  <si>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</si>
  <si>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</si>
  <si>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</si>
  <si>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</si>
  <si>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</si>
  <si>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</si>
  <si>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</si>
  <si>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 xml:space="preserve">«Ալ.Շիրվանզադեի անվան հ21 հիմնական դպրոց» ՊՈԱԿ-ի </t>
  </si>
  <si>
    <t>Սուբսիդիա ջրի գծով</t>
  </si>
  <si>
    <t>Վարկի տոկոսի մարում</t>
  </si>
  <si>
    <t>հայտարարություննեչրի գծով</t>
  </si>
  <si>
    <t>ծառայության մատուցում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</si>
</sst>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  <xf numFmtId="0" fontId="34" fillId="0" borderId="0"/>
  </cellStyleXfs>
  <cellXfs count="58">
    <xf numFmtId="0" fontId="0" fillId="0" borderId="0" xfId="0"/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64" fontId="1" fillId="0" borderId="0" xfId="1" applyNumberFormat="1" applyFont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4" fontId="1" fillId="0" borderId="0" xfId="1" applyNumberFormat="1" applyFont="1" applyBorder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164" fontId="23" fillId="0" borderId="0" xfId="1" applyNumberFormat="1" applyFont="1" applyAlignment="1" applyProtection="1">
      <alignment vertical="center"/>
    </xf>
    <xf numFmtId="0" fontId="0" fillId="0" borderId="0" xfId="0" applyProtection="1"/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4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5" fontId="26" fillId="24" borderId="1" xfId="44" applyNumberFormat="1" applyFont="1" applyFill="1" applyBorder="1" applyAlignment="1" applyProtection="1">
      <alignment horizontal="left" vertical="center" wrapText="1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4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4"/>
  <sheetViews>
    <sheetView view="pageBreakPreview" zoomScaleSheetLayoutView="100" workbookViewId="0">
      <selection sqref="A1:XFD1048576"/>
    </sheetView>
  </sheetViews>
  <sheetFormatPr defaultRowHeight="13.5"/>
  <cols>
    <col min="1" max="1" width="4.7109375" style="2" customWidth="1"/>
    <col min="2" max="2" width="48.5703125" style="3" customWidth="1"/>
    <col min="3" max="3" width="19.42578125" style="3" customWidth="1"/>
    <col min="4" max="4" width="18.5703125" style="3" customWidth="1"/>
    <col min="5" max="5" width="12.7109375" style="3" customWidth="1"/>
    <col min="6" max="6" width="13.140625" style="3" customWidth="1"/>
    <col min="7" max="16384" width="9.140625" style="3"/>
  </cols>
  <sheetData>
    <row r="1" spans="1:8" ht="16.5" customHeight="1">
      <c r="A1" s="18" t="s">
        <v>75</v>
      </c>
      <c r="B1" s="18"/>
      <c r="C1" s="18"/>
      <c r="D1" s="18"/>
      <c r="E1" s="18"/>
    </row>
    <row r="2" spans="1:8" s="1" customFormat="1" ht="25.5" customHeight="1">
      <c r="A2" s="19" t="s">
        <v>104</v>
      </c>
      <c r="B2" s="19"/>
      <c r="C2" s="19"/>
      <c r="D2" s="19"/>
      <c r="E2" s="19"/>
      <c r="F2" s="20"/>
      <c r="G2" s="20"/>
    </row>
    <row r="3" spans="1:8" ht="51" customHeight="1">
      <c r="A3" s="21" t="s">
        <v>68</v>
      </c>
      <c r="B3" s="21"/>
      <c r="C3" s="21"/>
      <c r="D3" s="21"/>
      <c r="E3" s="21"/>
      <c r="F3" s="22"/>
      <c r="G3" s="22"/>
      <c r="H3" s="22"/>
    </row>
    <row r="4" spans="1:8">
      <c r="E4" s="4" t="s">
        <v>3</v>
      </c>
    </row>
    <row r="5" spans="1:8" s="1" customFormat="1" ht="64.5" customHeight="1">
      <c r="A5" s="23" t="s">
        <v>0</v>
      </c>
      <c r="B5" s="24" t="s">
        <v>4</v>
      </c>
      <c r="C5" s="25" t="s">
        <v>70</v>
      </c>
      <c r="D5" s="25" t="s">
        <v>69</v>
      </c>
      <c r="E5" s="26" t="s">
        <v>5</v>
      </c>
    </row>
    <row r="6" spans="1:8" ht="31.5" customHeight="1">
      <c r="A6" s="27" t="s">
        <v>6</v>
      </c>
      <c r="B6" s="5" t="s">
        <v>7</v>
      </c>
      <c r="C6" s="28">
        <f>SUM(C7,C11:C18,C21:C23)</f>
        <v>37875.799999999996</v>
      </c>
      <c r="D6" s="28">
        <f>SUM(D7,D11:D18,D21:D23)</f>
        <v>37659.900000000009</v>
      </c>
      <c r="E6" s="28">
        <f t="shared" ref="E6:E67" si="0">D6-C6</f>
        <v>-215.8999999999869</v>
      </c>
      <c r="F6" s="29"/>
      <c r="G6" s="30"/>
    </row>
    <row r="7" spans="1:8" ht="18.75" customHeight="1">
      <c r="A7" s="31">
        <v>1</v>
      </c>
      <c r="B7" s="12" t="s">
        <v>76</v>
      </c>
      <c r="C7" s="32">
        <v>36891.300000000003</v>
      </c>
      <c r="D7" s="32">
        <v>36891.300000000003</v>
      </c>
      <c r="E7" s="17">
        <f t="shared" si="0"/>
        <v>0</v>
      </c>
      <c r="F7" s="29"/>
      <c r="G7" s="29"/>
    </row>
    <row r="8" spans="1:8" s="36" customFormat="1" ht="18.75" customHeight="1">
      <c r="A8" s="33">
        <v>1.1000000000000001</v>
      </c>
      <c r="B8" s="14" t="s">
        <v>77</v>
      </c>
      <c r="C8" s="34">
        <v>4000.4</v>
      </c>
      <c r="D8" s="33"/>
      <c r="E8" s="33">
        <f t="shared" si="0"/>
        <v>-4000.4</v>
      </c>
      <c r="F8" s="35"/>
    </row>
    <row r="9" spans="1:8" s="36" customFormat="1" ht="18.75" customHeight="1">
      <c r="A9" s="33">
        <v>1.2</v>
      </c>
      <c r="B9" s="14" t="s">
        <v>78</v>
      </c>
      <c r="C9" s="34">
        <v>1656.7</v>
      </c>
      <c r="D9" s="33"/>
      <c r="E9" s="33">
        <f t="shared" si="0"/>
        <v>-1656.7</v>
      </c>
      <c r="F9" s="35"/>
    </row>
    <row r="10" spans="1:8" s="36" customFormat="1" ht="18.75" customHeight="1">
      <c r="A10" s="33">
        <v>1.3</v>
      </c>
      <c r="B10" s="14" t="s">
        <v>79</v>
      </c>
      <c r="C10" s="33"/>
      <c r="D10" s="33"/>
      <c r="E10" s="33">
        <f t="shared" si="0"/>
        <v>0</v>
      </c>
      <c r="F10" s="35"/>
    </row>
    <row r="11" spans="1:8" ht="17.25" hidden="1" customHeight="1">
      <c r="A11" s="31">
        <v>2</v>
      </c>
      <c r="B11" s="12" t="s">
        <v>8</v>
      </c>
      <c r="C11" s="17"/>
      <c r="D11" s="17"/>
      <c r="E11" s="17">
        <f t="shared" si="0"/>
        <v>0</v>
      </c>
      <c r="F11" s="29"/>
    </row>
    <row r="12" spans="1:8" ht="15" hidden="1" customHeight="1">
      <c r="A12" s="31">
        <v>3</v>
      </c>
      <c r="B12" s="12" t="s">
        <v>80</v>
      </c>
      <c r="C12" s="13"/>
      <c r="D12" s="13"/>
      <c r="E12" s="17">
        <f t="shared" si="0"/>
        <v>0</v>
      </c>
      <c r="F12" s="29"/>
    </row>
    <row r="13" spans="1:8" ht="18.75" customHeight="1">
      <c r="A13" s="31">
        <v>2</v>
      </c>
      <c r="B13" s="9" t="s">
        <v>9</v>
      </c>
      <c r="C13" s="13">
        <v>638.6</v>
      </c>
      <c r="D13" s="13">
        <v>481.8</v>
      </c>
      <c r="E13" s="17">
        <f t="shared" si="0"/>
        <v>-156.80000000000001</v>
      </c>
      <c r="F13" s="29"/>
    </row>
    <row r="14" spans="1:8" ht="18.75" customHeight="1">
      <c r="A14" s="31">
        <v>3</v>
      </c>
      <c r="B14" s="12" t="s">
        <v>10</v>
      </c>
      <c r="C14" s="13">
        <v>150</v>
      </c>
      <c r="D14" s="32">
        <v>179.7</v>
      </c>
      <c r="E14" s="17">
        <f t="shared" si="0"/>
        <v>29.699999999999989</v>
      </c>
      <c r="F14" s="37"/>
    </row>
    <row r="15" spans="1:8" ht="21.75" hidden="1" customHeight="1">
      <c r="A15" s="31">
        <v>4</v>
      </c>
      <c r="B15" s="9" t="s">
        <v>81</v>
      </c>
      <c r="C15" s="13"/>
      <c r="D15" s="13"/>
      <c r="E15" s="17">
        <f t="shared" si="0"/>
        <v>0</v>
      </c>
      <c r="F15" s="29"/>
    </row>
    <row r="16" spans="1:8" ht="25.5" hidden="1" customHeight="1">
      <c r="A16" s="31">
        <v>7</v>
      </c>
      <c r="B16" s="9" t="s">
        <v>11</v>
      </c>
      <c r="C16" s="13"/>
      <c r="D16" s="13"/>
      <c r="E16" s="17">
        <f t="shared" si="0"/>
        <v>0</v>
      </c>
      <c r="F16" s="29"/>
    </row>
    <row r="17" spans="1:8" ht="23.25" customHeight="1">
      <c r="A17" s="31">
        <v>4</v>
      </c>
      <c r="B17" s="9" t="s">
        <v>12</v>
      </c>
      <c r="C17" s="13">
        <v>195.7</v>
      </c>
      <c r="D17" s="13">
        <v>88.5</v>
      </c>
      <c r="E17" s="17">
        <f t="shared" si="0"/>
        <v>-107.19999999999999</v>
      </c>
      <c r="F17" s="29"/>
    </row>
    <row r="18" spans="1:8" ht="27" hidden="1" customHeight="1">
      <c r="A18" s="31">
        <v>6</v>
      </c>
      <c r="B18" s="16" t="s">
        <v>72</v>
      </c>
      <c r="C18" s="13"/>
      <c r="D18" s="13"/>
      <c r="E18" s="17">
        <f t="shared" si="0"/>
        <v>0</v>
      </c>
      <c r="F18" s="29"/>
    </row>
    <row r="19" spans="1:8" ht="24.75" hidden="1" customHeight="1">
      <c r="A19" s="17">
        <v>6.1</v>
      </c>
      <c r="B19" s="12" t="s">
        <v>73</v>
      </c>
      <c r="C19" s="13"/>
      <c r="D19" s="13"/>
      <c r="E19" s="17">
        <f t="shared" si="0"/>
        <v>0</v>
      </c>
      <c r="F19" s="29"/>
    </row>
    <row r="20" spans="1:8" ht="24.75" hidden="1" customHeight="1">
      <c r="A20" s="17">
        <v>9.1999999999999993</v>
      </c>
      <c r="B20" s="12" t="s">
        <v>74</v>
      </c>
      <c r="C20" s="13"/>
      <c r="D20" s="13"/>
      <c r="E20" s="17">
        <f t="shared" si="0"/>
        <v>0</v>
      </c>
      <c r="F20" s="29"/>
    </row>
    <row r="21" spans="1:8" ht="18.75" customHeight="1">
      <c r="A21" s="31">
        <v>5</v>
      </c>
      <c r="B21" s="9" t="s">
        <v>13</v>
      </c>
      <c r="C21" s="13">
        <v>0.2</v>
      </c>
      <c r="D21" s="32">
        <v>0.3</v>
      </c>
      <c r="E21" s="17">
        <f t="shared" si="0"/>
        <v>9.9999999999999978E-2</v>
      </c>
      <c r="F21" s="29"/>
    </row>
    <row r="22" spans="1:8" ht="23.25" hidden="1" customHeight="1">
      <c r="A22" s="38">
        <v>11</v>
      </c>
      <c r="B22" s="9"/>
      <c r="C22" s="13"/>
      <c r="D22" s="13"/>
      <c r="E22" s="17">
        <f>D22-C22</f>
        <v>0</v>
      </c>
      <c r="F22" s="29"/>
    </row>
    <row r="23" spans="1:8" ht="20.25" customHeight="1">
      <c r="A23" s="31">
        <v>6</v>
      </c>
      <c r="B23" s="12" t="s">
        <v>105</v>
      </c>
      <c r="C23" s="13"/>
      <c r="D23" s="13">
        <v>18.3</v>
      </c>
      <c r="E23" s="17">
        <f>D23-C23</f>
        <v>18.3</v>
      </c>
      <c r="F23" s="29"/>
    </row>
    <row r="24" spans="1:8" ht="29.25" customHeight="1">
      <c r="A24" s="27" t="s">
        <v>14</v>
      </c>
      <c r="B24" s="5" t="s">
        <v>15</v>
      </c>
      <c r="C24" s="6">
        <f>SUM(C25,C28:C33,C37:C61,C63:C66)</f>
        <v>40427.300000000003</v>
      </c>
      <c r="D24" s="6">
        <f>SUM(D25,D28:D33,D37:D61,D63:D66)</f>
        <v>38280.800000000003</v>
      </c>
      <c r="E24" s="28">
        <f t="shared" si="0"/>
        <v>-2146.5</v>
      </c>
      <c r="F24" s="29"/>
      <c r="G24" s="30"/>
    </row>
    <row r="25" spans="1:8" ht="21" customHeight="1">
      <c r="A25" s="31">
        <v>1</v>
      </c>
      <c r="B25" s="9" t="s">
        <v>16</v>
      </c>
      <c r="C25" s="13">
        <v>34313.800000000003</v>
      </c>
      <c r="D25" s="17">
        <v>33959.800000000003</v>
      </c>
      <c r="E25" s="17">
        <f t="shared" si="0"/>
        <v>-354</v>
      </c>
      <c r="F25" s="37"/>
      <c r="H25" s="30"/>
    </row>
    <row r="26" spans="1:8" s="36" customFormat="1" ht="21" customHeight="1">
      <c r="A26" s="39">
        <v>1.1000000000000001</v>
      </c>
      <c r="B26" s="14" t="s">
        <v>82</v>
      </c>
      <c r="C26" s="40">
        <v>1943.6</v>
      </c>
      <c r="D26" s="40">
        <v>1943.6</v>
      </c>
      <c r="E26" s="33">
        <f t="shared" si="0"/>
        <v>0</v>
      </c>
      <c r="F26" s="37"/>
    </row>
    <row r="27" spans="1:8" s="36" customFormat="1" ht="21" hidden="1" customHeight="1">
      <c r="A27" s="39">
        <v>1.3</v>
      </c>
      <c r="B27" s="14" t="s">
        <v>17</v>
      </c>
      <c r="C27" s="40"/>
      <c r="D27" s="33"/>
      <c r="E27" s="33">
        <f t="shared" si="0"/>
        <v>0</v>
      </c>
      <c r="F27" s="37"/>
    </row>
    <row r="28" spans="1:8" ht="21" customHeight="1">
      <c r="A28" s="31">
        <v>2</v>
      </c>
      <c r="B28" s="12" t="s">
        <v>19</v>
      </c>
      <c r="C28" s="13">
        <v>3000</v>
      </c>
      <c r="D28" s="17">
        <v>1625</v>
      </c>
      <c r="E28" s="17">
        <f t="shared" si="0"/>
        <v>-1375</v>
      </c>
      <c r="F28" s="37"/>
    </row>
    <row r="29" spans="1:8" ht="21" customHeight="1">
      <c r="A29" s="31">
        <v>3</v>
      </c>
      <c r="B29" s="9" t="s">
        <v>20</v>
      </c>
      <c r="C29" s="13">
        <v>900</v>
      </c>
      <c r="D29" s="17">
        <v>813.6</v>
      </c>
      <c r="E29" s="17">
        <f t="shared" si="0"/>
        <v>-86.399999999999977</v>
      </c>
      <c r="F29" s="37"/>
    </row>
    <row r="30" spans="1:8" ht="21" customHeight="1">
      <c r="A30" s="31">
        <v>4</v>
      </c>
      <c r="B30" s="9" t="s">
        <v>21</v>
      </c>
      <c r="C30" s="13">
        <v>88.4</v>
      </c>
      <c r="D30" s="13">
        <v>238.4</v>
      </c>
      <c r="E30" s="17">
        <f t="shared" si="0"/>
        <v>150</v>
      </c>
      <c r="F30" s="37"/>
    </row>
    <row r="31" spans="1:8" ht="21" customHeight="1">
      <c r="A31" s="31">
        <v>5</v>
      </c>
      <c r="B31" s="12" t="s">
        <v>22</v>
      </c>
      <c r="C31" s="13">
        <v>206.5</v>
      </c>
      <c r="D31" s="17">
        <v>199.7</v>
      </c>
      <c r="E31" s="17">
        <f t="shared" si="0"/>
        <v>-6.8000000000000114</v>
      </c>
      <c r="F31" s="37"/>
    </row>
    <row r="32" spans="1:8" ht="21" customHeight="1">
      <c r="A32" s="31">
        <v>6</v>
      </c>
      <c r="B32" s="12" t="s">
        <v>23</v>
      </c>
      <c r="C32" s="13">
        <v>45</v>
      </c>
      <c r="D32" s="17">
        <v>45</v>
      </c>
      <c r="E32" s="17">
        <f t="shared" si="0"/>
        <v>0</v>
      </c>
      <c r="F32" s="37"/>
    </row>
    <row r="33" spans="1:6" ht="21" customHeight="1">
      <c r="A33" s="31">
        <v>7</v>
      </c>
      <c r="B33" s="9" t="s">
        <v>24</v>
      </c>
      <c r="C33" s="13">
        <f>SUM(C34:C36)</f>
        <v>153.9</v>
      </c>
      <c r="D33" s="13">
        <f>SUM(D34:D36)</f>
        <v>135.80000000000001</v>
      </c>
      <c r="E33" s="17">
        <f t="shared" si="0"/>
        <v>-18.099999999999994</v>
      </c>
      <c r="F33" s="37"/>
    </row>
    <row r="34" spans="1:6" s="36" customFormat="1" ht="21" customHeight="1">
      <c r="A34" s="39">
        <v>7.1</v>
      </c>
      <c r="B34" s="14" t="s">
        <v>25</v>
      </c>
      <c r="C34" s="40">
        <v>86.2</v>
      </c>
      <c r="D34" s="40">
        <v>86.4</v>
      </c>
      <c r="E34" s="33">
        <f t="shared" si="0"/>
        <v>0.20000000000000284</v>
      </c>
      <c r="F34" s="37"/>
    </row>
    <row r="35" spans="1:6" s="36" customFormat="1" ht="21" customHeight="1">
      <c r="A35" s="39">
        <v>7.2</v>
      </c>
      <c r="B35" s="15" t="s">
        <v>26</v>
      </c>
      <c r="C35" s="40">
        <v>67.7</v>
      </c>
      <c r="D35" s="33">
        <v>49.4</v>
      </c>
      <c r="E35" s="33">
        <f t="shared" si="0"/>
        <v>-18.300000000000004</v>
      </c>
      <c r="F35" s="37"/>
    </row>
    <row r="36" spans="1:6" s="36" customFormat="1" ht="21" hidden="1" customHeight="1">
      <c r="A36" s="39">
        <v>7.3</v>
      </c>
      <c r="B36" s="15" t="s">
        <v>27</v>
      </c>
      <c r="C36" s="40"/>
      <c r="D36" s="33"/>
      <c r="E36" s="33">
        <f t="shared" si="0"/>
        <v>0</v>
      </c>
      <c r="F36" s="37"/>
    </row>
    <row r="37" spans="1:6" s="36" customFormat="1" ht="21" hidden="1" customHeight="1">
      <c r="A37" s="31">
        <v>8</v>
      </c>
      <c r="B37" s="12" t="s">
        <v>83</v>
      </c>
      <c r="C37" s="40"/>
      <c r="D37" s="33"/>
      <c r="E37" s="33">
        <f t="shared" si="0"/>
        <v>0</v>
      </c>
      <c r="F37" s="37"/>
    </row>
    <row r="38" spans="1:6" ht="21" hidden="1" customHeight="1">
      <c r="A38" s="31">
        <v>9</v>
      </c>
      <c r="B38" s="12" t="s">
        <v>28</v>
      </c>
      <c r="C38" s="13"/>
      <c r="D38" s="17"/>
      <c r="E38" s="17">
        <f t="shared" si="0"/>
        <v>0</v>
      </c>
      <c r="F38" s="37"/>
    </row>
    <row r="39" spans="1:6" ht="21" customHeight="1">
      <c r="A39" s="31">
        <v>8</v>
      </c>
      <c r="B39" s="12" t="s">
        <v>29</v>
      </c>
      <c r="C39" s="13">
        <v>100</v>
      </c>
      <c r="D39" s="17"/>
      <c r="E39" s="17">
        <f t="shared" si="0"/>
        <v>-100</v>
      </c>
      <c r="F39" s="37"/>
    </row>
    <row r="40" spans="1:6" ht="21" customHeight="1">
      <c r="A40" s="31">
        <v>9</v>
      </c>
      <c r="B40" s="12" t="s">
        <v>30</v>
      </c>
      <c r="C40" s="13">
        <v>100</v>
      </c>
      <c r="D40" s="17"/>
      <c r="E40" s="17">
        <f t="shared" si="0"/>
        <v>-100</v>
      </c>
      <c r="F40" s="37"/>
    </row>
    <row r="41" spans="1:6" ht="21" hidden="1" customHeight="1">
      <c r="A41" s="31">
        <v>12</v>
      </c>
      <c r="B41" s="12" t="s">
        <v>31</v>
      </c>
      <c r="C41" s="13"/>
      <c r="D41" s="17"/>
      <c r="E41" s="17">
        <f t="shared" si="0"/>
        <v>0</v>
      </c>
      <c r="F41" s="37"/>
    </row>
    <row r="42" spans="1:6" ht="21" customHeight="1">
      <c r="A42" s="31">
        <v>10</v>
      </c>
      <c r="B42" s="12" t="s">
        <v>32</v>
      </c>
      <c r="C42" s="13">
        <v>100</v>
      </c>
      <c r="D42" s="17"/>
      <c r="E42" s="17">
        <f t="shared" si="0"/>
        <v>-100</v>
      </c>
      <c r="F42" s="37"/>
    </row>
    <row r="43" spans="1:6" ht="21" customHeight="1">
      <c r="A43" s="31">
        <v>11</v>
      </c>
      <c r="B43" s="12" t="s">
        <v>18</v>
      </c>
      <c r="C43" s="13">
        <v>812.7</v>
      </c>
      <c r="D43" s="17">
        <v>454.1</v>
      </c>
      <c r="E43" s="17">
        <f t="shared" si="0"/>
        <v>-358.6</v>
      </c>
      <c r="F43" s="37"/>
    </row>
    <row r="44" spans="1:6" ht="21" customHeight="1">
      <c r="A44" s="31">
        <v>12</v>
      </c>
      <c r="B44" s="12" t="s">
        <v>84</v>
      </c>
      <c r="C44" s="13"/>
      <c r="D44" s="17"/>
      <c r="E44" s="17">
        <f t="shared" si="0"/>
        <v>0</v>
      </c>
      <c r="F44" s="37"/>
    </row>
    <row r="45" spans="1:6" ht="21" hidden="1" customHeight="1">
      <c r="A45" s="31">
        <v>13</v>
      </c>
      <c r="B45" s="12" t="s">
        <v>33</v>
      </c>
      <c r="C45" s="17"/>
      <c r="D45" s="17"/>
      <c r="E45" s="17">
        <f t="shared" si="0"/>
        <v>0</v>
      </c>
      <c r="F45" s="37"/>
    </row>
    <row r="46" spans="1:6" ht="27.75" customHeight="1">
      <c r="A46" s="31">
        <v>14</v>
      </c>
      <c r="B46" s="12" t="s">
        <v>34</v>
      </c>
      <c r="C46" s="17">
        <v>200</v>
      </c>
      <c r="D46" s="17">
        <v>85.9</v>
      </c>
      <c r="E46" s="17">
        <f t="shared" si="0"/>
        <v>-114.1</v>
      </c>
      <c r="F46" s="37"/>
    </row>
    <row r="47" spans="1:6" ht="18" hidden="1" customHeight="1">
      <c r="A47" s="31">
        <v>18</v>
      </c>
      <c r="B47" s="12" t="s">
        <v>35</v>
      </c>
      <c r="C47" s="17"/>
      <c r="D47" s="17"/>
      <c r="E47" s="17">
        <f t="shared" si="0"/>
        <v>0</v>
      </c>
      <c r="F47" s="37"/>
    </row>
    <row r="48" spans="1:6" ht="21" customHeight="1">
      <c r="A48" s="31">
        <v>13</v>
      </c>
      <c r="B48" s="12" t="s">
        <v>36</v>
      </c>
      <c r="C48" s="13">
        <v>150</v>
      </c>
      <c r="D48" s="17">
        <v>179.7</v>
      </c>
      <c r="E48" s="17">
        <f t="shared" si="0"/>
        <v>29.699999999999989</v>
      </c>
      <c r="F48" s="37"/>
    </row>
    <row r="49" spans="1:6" ht="21" customHeight="1">
      <c r="A49" s="31">
        <v>14</v>
      </c>
      <c r="B49" s="12" t="s">
        <v>37</v>
      </c>
      <c r="C49" s="17">
        <v>60</v>
      </c>
      <c r="D49" s="17">
        <v>60</v>
      </c>
      <c r="E49" s="17">
        <f t="shared" si="0"/>
        <v>0</v>
      </c>
      <c r="F49" s="37"/>
    </row>
    <row r="50" spans="1:6" ht="21.75" hidden="1" customHeight="1">
      <c r="A50" s="31">
        <v>21</v>
      </c>
      <c r="B50" s="8" t="s">
        <v>38</v>
      </c>
      <c r="C50" s="17"/>
      <c r="D50" s="17"/>
      <c r="E50" s="17">
        <f t="shared" si="0"/>
        <v>0</v>
      </c>
      <c r="F50" s="37"/>
    </row>
    <row r="51" spans="1:6" ht="24" customHeight="1">
      <c r="A51" s="31">
        <v>15</v>
      </c>
      <c r="B51" s="8" t="s">
        <v>39</v>
      </c>
      <c r="C51" s="17">
        <v>105</v>
      </c>
      <c r="D51" s="17"/>
      <c r="E51" s="17">
        <f t="shared" si="0"/>
        <v>-105</v>
      </c>
      <c r="F51" s="37"/>
    </row>
    <row r="52" spans="1:6" ht="21" customHeight="1">
      <c r="A52" s="31">
        <v>16</v>
      </c>
      <c r="B52" s="8" t="s">
        <v>40</v>
      </c>
      <c r="C52" s="17">
        <v>3</v>
      </c>
      <c r="D52" s="17">
        <v>3</v>
      </c>
      <c r="E52" s="17">
        <f t="shared" si="0"/>
        <v>0</v>
      </c>
      <c r="F52" s="37"/>
    </row>
    <row r="53" spans="1:6" ht="25.5" customHeight="1">
      <c r="A53" s="31">
        <v>17</v>
      </c>
      <c r="B53" s="8" t="s">
        <v>85</v>
      </c>
      <c r="C53" s="17">
        <v>15</v>
      </c>
      <c r="D53" s="17">
        <v>44</v>
      </c>
      <c r="E53" s="17">
        <f t="shared" si="0"/>
        <v>29</v>
      </c>
      <c r="F53" s="37"/>
    </row>
    <row r="54" spans="1:6" ht="25.5" hidden="1" customHeight="1">
      <c r="A54" s="31">
        <v>25</v>
      </c>
      <c r="B54" s="8" t="s">
        <v>41</v>
      </c>
      <c r="C54" s="17"/>
      <c r="D54" s="17"/>
      <c r="E54" s="17">
        <f t="shared" si="0"/>
        <v>0</v>
      </c>
      <c r="F54" s="37"/>
    </row>
    <row r="55" spans="1:6" ht="25.5" hidden="1" customHeight="1">
      <c r="A55" s="31">
        <v>26</v>
      </c>
      <c r="B55" s="8" t="s">
        <v>42</v>
      </c>
      <c r="C55" s="17"/>
      <c r="D55" s="17"/>
      <c r="E55" s="17">
        <f t="shared" si="0"/>
        <v>0</v>
      </c>
      <c r="F55" s="37"/>
    </row>
    <row r="56" spans="1:6" ht="25.5" hidden="1" customHeight="1">
      <c r="A56" s="31">
        <v>18</v>
      </c>
      <c r="B56" s="8" t="s">
        <v>86</v>
      </c>
      <c r="C56" s="17"/>
      <c r="D56" s="17"/>
      <c r="E56" s="17">
        <f t="shared" si="0"/>
        <v>0</v>
      </c>
      <c r="F56" s="37"/>
    </row>
    <row r="57" spans="1:6" ht="25.5" hidden="1" customHeight="1">
      <c r="A57" s="31">
        <v>28</v>
      </c>
      <c r="B57" s="12" t="s">
        <v>103</v>
      </c>
      <c r="C57" s="17"/>
      <c r="D57" s="17"/>
      <c r="E57" s="17">
        <f t="shared" si="0"/>
        <v>0</v>
      </c>
      <c r="F57" s="29"/>
    </row>
    <row r="58" spans="1:6" ht="25.5" hidden="1" customHeight="1">
      <c r="A58" s="31">
        <v>20</v>
      </c>
      <c r="B58" s="12" t="s">
        <v>43</v>
      </c>
      <c r="C58" s="17"/>
      <c r="D58" s="17"/>
      <c r="E58" s="17">
        <f t="shared" si="0"/>
        <v>0</v>
      </c>
      <c r="F58" s="29"/>
    </row>
    <row r="59" spans="1:6" ht="25.5" hidden="1" customHeight="1">
      <c r="A59" s="31">
        <v>30</v>
      </c>
      <c r="B59" s="12"/>
      <c r="C59" s="17"/>
      <c r="D59" s="17"/>
      <c r="E59" s="17">
        <f>D59-C59</f>
        <v>0</v>
      </c>
      <c r="F59" s="29"/>
    </row>
    <row r="60" spans="1:6" ht="25.5" customHeight="1">
      <c r="A60" s="31">
        <v>19</v>
      </c>
      <c r="B60" s="12" t="s">
        <v>106</v>
      </c>
      <c r="C60" s="17"/>
      <c r="D60" s="17">
        <v>258.8</v>
      </c>
      <c r="E60" s="17">
        <f>D60-C60</f>
        <v>258.8</v>
      </c>
      <c r="F60" s="29"/>
    </row>
    <row r="61" spans="1:6" ht="25.5" hidden="1" customHeight="1">
      <c r="A61" s="31">
        <v>21</v>
      </c>
      <c r="B61" s="12" t="s">
        <v>44</v>
      </c>
      <c r="C61" s="17"/>
      <c r="D61" s="17"/>
      <c r="E61" s="17">
        <f t="shared" si="0"/>
        <v>0</v>
      </c>
      <c r="F61" s="29"/>
    </row>
    <row r="62" spans="1:6" s="36" customFormat="1" ht="25.5" hidden="1" customHeight="1">
      <c r="A62" s="41">
        <v>21.1</v>
      </c>
      <c r="B62" s="15" t="s">
        <v>102</v>
      </c>
      <c r="C62" s="33"/>
      <c r="D62" s="33"/>
      <c r="E62" s="33">
        <f t="shared" si="0"/>
        <v>0</v>
      </c>
      <c r="F62" s="35"/>
    </row>
    <row r="63" spans="1:6" ht="25.5" customHeight="1">
      <c r="A63" s="31">
        <v>20</v>
      </c>
      <c r="B63" s="16" t="s">
        <v>45</v>
      </c>
      <c r="C63" s="13">
        <v>50</v>
      </c>
      <c r="D63" s="17">
        <v>74</v>
      </c>
      <c r="E63" s="17">
        <f t="shared" si="0"/>
        <v>24</v>
      </c>
      <c r="F63" s="37"/>
    </row>
    <row r="64" spans="1:6" ht="25.5" customHeight="1">
      <c r="A64" s="31">
        <v>21</v>
      </c>
      <c r="B64" s="16" t="s">
        <v>46</v>
      </c>
      <c r="C64" s="13">
        <v>24</v>
      </c>
      <c r="D64" s="17">
        <v>24</v>
      </c>
      <c r="E64" s="17">
        <f t="shared" si="0"/>
        <v>0</v>
      </c>
      <c r="F64" s="37"/>
    </row>
    <row r="65" spans="1:7" ht="25.5" hidden="1" customHeight="1">
      <c r="A65" s="31">
        <v>22</v>
      </c>
      <c r="B65" s="12" t="s">
        <v>47</v>
      </c>
      <c r="C65" s="17"/>
      <c r="D65" s="17"/>
      <c r="E65" s="17">
        <f>D65-C65</f>
        <v>0</v>
      </c>
      <c r="F65" s="37"/>
    </row>
    <row r="66" spans="1:7" ht="25.5" customHeight="1">
      <c r="A66" s="31">
        <v>22</v>
      </c>
      <c r="B66" s="12" t="s">
        <v>48</v>
      </c>
      <c r="C66" s="17"/>
      <c r="D66" s="17">
        <v>80</v>
      </c>
      <c r="E66" s="17">
        <f t="shared" si="0"/>
        <v>80</v>
      </c>
      <c r="F66" s="37"/>
    </row>
    <row r="67" spans="1:7" s="7" customFormat="1" ht="24.75" customHeight="1">
      <c r="A67" s="27"/>
      <c r="B67" s="42" t="s">
        <v>50</v>
      </c>
      <c r="C67" s="28">
        <f>C6-C24</f>
        <v>-2551.5000000000073</v>
      </c>
      <c r="D67" s="28">
        <f>D6-D24</f>
        <v>-620.89999999999418</v>
      </c>
      <c r="E67" s="28">
        <f t="shared" si="0"/>
        <v>1930.6000000000131</v>
      </c>
      <c r="F67" s="43"/>
      <c r="G67" s="44"/>
    </row>
    <row r="68" spans="1:7">
      <c r="B68" s="29"/>
      <c r="C68" s="29"/>
      <c r="D68" s="29"/>
      <c r="E68" s="29"/>
      <c r="F68" s="29"/>
    </row>
    <row r="69" spans="1:7">
      <c r="B69" s="29"/>
      <c r="C69" s="29"/>
      <c r="D69" s="29"/>
      <c r="E69" s="29"/>
      <c r="F69" s="29"/>
    </row>
    <row r="70" spans="1:7">
      <c r="B70" s="29"/>
      <c r="C70" s="29"/>
      <c r="D70" s="29"/>
      <c r="E70" s="29"/>
      <c r="F70" s="29"/>
    </row>
    <row r="71" spans="1:7">
      <c r="B71" s="29"/>
      <c r="C71" s="29"/>
      <c r="D71" s="29"/>
      <c r="E71" s="29"/>
      <c r="F71" s="29"/>
    </row>
    <row r="72" spans="1:7">
      <c r="B72" s="29"/>
      <c r="C72" s="29"/>
      <c r="D72" s="29"/>
      <c r="E72" s="29"/>
    </row>
    <row r="73" spans="1:7">
      <c r="B73" s="29"/>
      <c r="C73" s="29"/>
      <c r="D73" s="29"/>
      <c r="E73" s="29"/>
    </row>
    <row r="74" spans="1:7">
      <c r="B74" s="29"/>
      <c r="C74" s="29"/>
      <c r="D74" s="29"/>
      <c r="E74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8"/>
  <sheetViews>
    <sheetView tabSelected="1" view="pageBreakPreview" zoomScale="106" zoomScaleSheetLayoutView="106" workbookViewId="0">
      <selection sqref="A1:XFD1048576"/>
    </sheetView>
  </sheetViews>
  <sheetFormatPr defaultRowHeight="15"/>
  <cols>
    <col min="1" max="1" width="5.42578125" style="45" customWidth="1"/>
    <col min="2" max="2" width="45" style="45" customWidth="1"/>
    <col min="3" max="3" width="17.7109375" style="45" customWidth="1"/>
    <col min="4" max="4" width="16.140625" style="45" customWidth="1"/>
    <col min="5" max="5" width="13.28515625" style="45" customWidth="1"/>
    <col min="6" max="16384" width="9.140625" style="45"/>
  </cols>
  <sheetData>
    <row r="1" spans="1:5" ht="20.25">
      <c r="A1" s="18" t="s">
        <v>87</v>
      </c>
      <c r="B1" s="18"/>
      <c r="C1" s="18"/>
      <c r="D1" s="18"/>
      <c r="E1" s="18"/>
    </row>
    <row r="2" spans="1:5" ht="24.75" customHeight="1">
      <c r="A2" s="19" t="s">
        <v>104</v>
      </c>
      <c r="B2" s="19"/>
      <c r="C2" s="19"/>
      <c r="D2" s="19"/>
      <c r="E2" s="19"/>
    </row>
    <row r="3" spans="1:5" ht="44.25" customHeight="1">
      <c r="A3" s="21" t="s">
        <v>71</v>
      </c>
      <c r="B3" s="21"/>
      <c r="C3" s="21"/>
      <c r="D3" s="21"/>
      <c r="E3" s="21"/>
    </row>
    <row r="4" spans="1:5" ht="17.25">
      <c r="A4" s="46"/>
      <c r="B4" s="46"/>
      <c r="C4" s="1"/>
      <c r="D4" s="1"/>
      <c r="E4" s="47" t="s">
        <v>88</v>
      </c>
    </row>
    <row r="5" spans="1:5" ht="69" customHeight="1">
      <c r="A5" s="23" t="s">
        <v>0</v>
      </c>
      <c r="B5" s="24" t="s">
        <v>4</v>
      </c>
      <c r="C5" s="25" t="s">
        <v>70</v>
      </c>
      <c r="D5" s="25" t="s">
        <v>69</v>
      </c>
      <c r="E5" s="26" t="s">
        <v>5</v>
      </c>
    </row>
    <row r="6" spans="1:5" ht="59.25" customHeight="1">
      <c r="A6" s="48" t="s">
        <v>6</v>
      </c>
      <c r="B6" s="49" t="s">
        <v>51</v>
      </c>
      <c r="C6" s="50">
        <v>3275.1</v>
      </c>
      <c r="D6" s="50">
        <v>3275.1</v>
      </c>
      <c r="E6" s="50">
        <v>0</v>
      </c>
    </row>
    <row r="7" spans="1:5" ht="50.25" customHeight="1">
      <c r="A7" s="48" t="s">
        <v>14</v>
      </c>
      <c r="B7" s="49" t="s">
        <v>89</v>
      </c>
      <c r="C7" s="50">
        <f>SUM(C8,C11:C15)</f>
        <v>38026</v>
      </c>
      <c r="D7" s="50">
        <f>SUM(D8,D11:D15)</f>
        <v>37897.100000000013</v>
      </c>
      <c r="E7" s="50">
        <f>+D7-C7</f>
        <v>-128.8999999999869</v>
      </c>
    </row>
    <row r="8" spans="1:5" ht="17.25">
      <c r="A8" s="31">
        <v>1</v>
      </c>
      <c r="B8" s="12" t="s">
        <v>76</v>
      </c>
      <c r="C8" s="32">
        <v>36891.300000000003</v>
      </c>
      <c r="D8" s="32">
        <v>36891.300000000003</v>
      </c>
      <c r="E8" s="51">
        <f t="shared" ref="E8:E50" si="0">+D8-C8</f>
        <v>0</v>
      </c>
    </row>
    <row r="9" spans="1:5" ht="17.25">
      <c r="A9" s="33">
        <v>1.1000000000000001</v>
      </c>
      <c r="B9" s="14" t="s">
        <v>77</v>
      </c>
      <c r="C9" s="34">
        <v>4000.4</v>
      </c>
      <c r="D9" s="34">
        <v>4000.4</v>
      </c>
      <c r="E9" s="51">
        <f t="shared" si="0"/>
        <v>0</v>
      </c>
    </row>
    <row r="10" spans="1:5" ht="17.25">
      <c r="A10" s="33">
        <v>1.2</v>
      </c>
      <c r="B10" s="14" t="s">
        <v>78</v>
      </c>
      <c r="C10" s="34">
        <v>1656.7</v>
      </c>
      <c r="D10" s="34">
        <v>1656.7</v>
      </c>
      <c r="E10" s="51">
        <f t="shared" si="0"/>
        <v>0</v>
      </c>
    </row>
    <row r="11" spans="1:5" ht="17.25">
      <c r="A11" s="31">
        <v>2</v>
      </c>
      <c r="B11" s="9" t="s">
        <v>9</v>
      </c>
      <c r="C11" s="32">
        <v>761.2</v>
      </c>
      <c r="D11" s="32">
        <v>698.3</v>
      </c>
      <c r="E11" s="51">
        <f t="shared" si="0"/>
        <v>-62.900000000000091</v>
      </c>
    </row>
    <row r="12" spans="1:5" ht="17.25">
      <c r="A12" s="31">
        <v>3</v>
      </c>
      <c r="B12" s="12" t="s">
        <v>10</v>
      </c>
      <c r="C12" s="32">
        <v>150</v>
      </c>
      <c r="D12" s="32">
        <v>169.8</v>
      </c>
      <c r="E12" s="51">
        <f t="shared" si="0"/>
        <v>19.800000000000011</v>
      </c>
    </row>
    <row r="13" spans="1:5" ht="17.25">
      <c r="A13" s="31">
        <v>4</v>
      </c>
      <c r="B13" s="9" t="s">
        <v>12</v>
      </c>
      <c r="C13" s="32">
        <v>173.9</v>
      </c>
      <c r="D13" s="32">
        <v>88.5</v>
      </c>
      <c r="E13" s="51">
        <f t="shared" si="0"/>
        <v>-85.4</v>
      </c>
    </row>
    <row r="14" spans="1:5" ht="17.25">
      <c r="A14" s="31">
        <v>5</v>
      </c>
      <c r="B14" s="9" t="s">
        <v>52</v>
      </c>
      <c r="C14" s="32">
        <v>48.9</v>
      </c>
      <c r="D14" s="32">
        <v>48.9</v>
      </c>
      <c r="E14" s="51">
        <f t="shared" si="0"/>
        <v>0</v>
      </c>
    </row>
    <row r="15" spans="1:5" ht="17.25">
      <c r="A15" s="31">
        <v>6</v>
      </c>
      <c r="B15" s="9" t="s">
        <v>13</v>
      </c>
      <c r="C15" s="32">
        <v>0.7</v>
      </c>
      <c r="D15" s="32">
        <v>0.3</v>
      </c>
      <c r="E15" s="51">
        <f t="shared" si="0"/>
        <v>-0.39999999999999997</v>
      </c>
    </row>
    <row r="16" spans="1:5" ht="49.5" customHeight="1">
      <c r="A16" s="48" t="s">
        <v>49</v>
      </c>
      <c r="B16" s="49" t="s">
        <v>90</v>
      </c>
      <c r="C16" s="50">
        <f>+C17</f>
        <v>38841.5</v>
      </c>
      <c r="D16" s="50">
        <f>+D17</f>
        <v>35870.900000000009</v>
      </c>
      <c r="E16" s="50">
        <f t="shared" si="0"/>
        <v>-2970.5999999999913</v>
      </c>
    </row>
    <row r="17" spans="1:5" ht="33" customHeight="1">
      <c r="A17" s="52" t="s">
        <v>53</v>
      </c>
      <c r="B17" s="49" t="s">
        <v>91</v>
      </c>
      <c r="C17" s="50">
        <f>SUM(C18,C20:C25,C28:C41,C45:C47)</f>
        <v>38841.5</v>
      </c>
      <c r="D17" s="50">
        <v>35870.900000000009</v>
      </c>
      <c r="E17" s="50">
        <f t="shared" si="0"/>
        <v>-2970.5999999999913</v>
      </c>
    </row>
    <row r="18" spans="1:5" ht="19.5" customHeight="1">
      <c r="A18" s="31">
        <v>1</v>
      </c>
      <c r="B18" s="9" t="s">
        <v>16</v>
      </c>
      <c r="C18" s="32">
        <v>30162.7</v>
      </c>
      <c r="D18" s="32">
        <v>30272.2</v>
      </c>
      <c r="E18" s="51">
        <f t="shared" si="0"/>
        <v>109.5</v>
      </c>
    </row>
    <row r="19" spans="1:5" ht="19.5" customHeight="1">
      <c r="A19" s="39">
        <v>1.1000000000000001</v>
      </c>
      <c r="B19" s="14" t="s">
        <v>82</v>
      </c>
      <c r="C19" s="32">
        <v>1943.1</v>
      </c>
      <c r="D19" s="32">
        <v>1728.7</v>
      </c>
      <c r="E19" s="51">
        <f t="shared" si="0"/>
        <v>-214.39999999999986</v>
      </c>
    </row>
    <row r="20" spans="1:5" ht="19.5" customHeight="1">
      <c r="A20" s="31">
        <v>2</v>
      </c>
      <c r="B20" s="12" t="s">
        <v>19</v>
      </c>
      <c r="C20" s="32">
        <v>3000</v>
      </c>
      <c r="D20" s="32">
        <v>1414.4</v>
      </c>
      <c r="E20" s="51">
        <f t="shared" si="0"/>
        <v>-1585.6</v>
      </c>
    </row>
    <row r="21" spans="1:5" ht="19.5" customHeight="1">
      <c r="A21" s="31">
        <v>3</v>
      </c>
      <c r="B21" s="9" t="s">
        <v>20</v>
      </c>
      <c r="C21" s="32">
        <v>1200</v>
      </c>
      <c r="D21" s="32">
        <v>764.4</v>
      </c>
      <c r="E21" s="51">
        <f t="shared" si="0"/>
        <v>-435.6</v>
      </c>
    </row>
    <row r="22" spans="1:5" ht="19.5" customHeight="1">
      <c r="A22" s="31">
        <v>4</v>
      </c>
      <c r="B22" s="9" t="s">
        <v>21</v>
      </c>
      <c r="C22" s="32">
        <v>105</v>
      </c>
      <c r="D22" s="32">
        <v>162.69999999999999</v>
      </c>
      <c r="E22" s="51">
        <f t="shared" si="0"/>
        <v>57.699999999999989</v>
      </c>
    </row>
    <row r="23" spans="1:5" ht="19.5" customHeight="1">
      <c r="A23" s="31">
        <v>5</v>
      </c>
      <c r="B23" s="12" t="s">
        <v>22</v>
      </c>
      <c r="C23" s="32">
        <v>206.6</v>
      </c>
      <c r="D23" s="32">
        <v>199.7</v>
      </c>
      <c r="E23" s="51">
        <f t="shared" si="0"/>
        <v>-6.9000000000000057</v>
      </c>
    </row>
    <row r="24" spans="1:5" ht="19.5" customHeight="1">
      <c r="A24" s="31">
        <v>6</v>
      </c>
      <c r="B24" s="12" t="s">
        <v>23</v>
      </c>
      <c r="C24" s="32">
        <v>45</v>
      </c>
      <c r="D24" s="32">
        <v>45</v>
      </c>
      <c r="E24" s="51">
        <f t="shared" si="0"/>
        <v>0</v>
      </c>
    </row>
    <row r="25" spans="1:5" ht="19.5" customHeight="1">
      <c r="A25" s="31">
        <v>7</v>
      </c>
      <c r="B25" s="9" t="s">
        <v>24</v>
      </c>
      <c r="C25" s="32">
        <v>156.4</v>
      </c>
      <c r="D25" s="32">
        <v>120</v>
      </c>
      <c r="E25" s="51">
        <f t="shared" si="0"/>
        <v>-36.400000000000006</v>
      </c>
    </row>
    <row r="26" spans="1:5" ht="19.5" customHeight="1">
      <c r="A26" s="39">
        <v>7.1</v>
      </c>
      <c r="B26" s="14" t="s">
        <v>25</v>
      </c>
      <c r="C26" s="32">
        <v>86.4</v>
      </c>
      <c r="D26" s="32">
        <v>86.4</v>
      </c>
      <c r="E26" s="51">
        <f t="shared" si="0"/>
        <v>0</v>
      </c>
    </row>
    <row r="27" spans="1:5" ht="19.5" customHeight="1">
      <c r="A27" s="39">
        <v>7.2</v>
      </c>
      <c r="B27" s="15" t="s">
        <v>26</v>
      </c>
      <c r="C27" s="34">
        <v>70</v>
      </c>
      <c r="D27" s="34">
        <v>33.6</v>
      </c>
      <c r="E27" s="51">
        <f t="shared" si="0"/>
        <v>-36.4</v>
      </c>
    </row>
    <row r="28" spans="1:5" ht="19.5" customHeight="1">
      <c r="A28" s="31">
        <v>8</v>
      </c>
      <c r="B28" s="8" t="s">
        <v>29</v>
      </c>
      <c r="C28" s="32">
        <v>100</v>
      </c>
      <c r="D28" s="32">
        <v>100</v>
      </c>
      <c r="E28" s="51">
        <f t="shared" si="0"/>
        <v>0</v>
      </c>
    </row>
    <row r="29" spans="1:5" ht="19.5" customHeight="1">
      <c r="A29" s="31">
        <v>9</v>
      </c>
      <c r="B29" s="8" t="s">
        <v>30</v>
      </c>
      <c r="C29" s="32">
        <v>100</v>
      </c>
      <c r="D29" s="32">
        <v>97</v>
      </c>
      <c r="E29" s="51">
        <f t="shared" si="0"/>
        <v>-3</v>
      </c>
    </row>
    <row r="30" spans="1:5" ht="19.5" customHeight="1">
      <c r="A30" s="31">
        <v>10</v>
      </c>
      <c r="B30" s="8" t="s">
        <v>31</v>
      </c>
      <c r="C30" s="32"/>
      <c r="D30" s="32">
        <v>3</v>
      </c>
      <c r="E30" s="51">
        <f t="shared" si="0"/>
        <v>3</v>
      </c>
    </row>
    <row r="31" spans="1:5" ht="19.5" customHeight="1">
      <c r="A31" s="31">
        <v>11</v>
      </c>
      <c r="B31" s="8" t="s">
        <v>32</v>
      </c>
      <c r="C31" s="32">
        <v>100</v>
      </c>
      <c r="D31" s="32"/>
      <c r="E31" s="51">
        <f t="shared" si="0"/>
        <v>-100</v>
      </c>
    </row>
    <row r="32" spans="1:5" ht="19.5" customHeight="1">
      <c r="A32" s="31">
        <v>12</v>
      </c>
      <c r="B32" s="8" t="s">
        <v>18</v>
      </c>
      <c r="C32" s="32">
        <v>585</v>
      </c>
      <c r="D32" s="32">
        <v>380.8</v>
      </c>
      <c r="E32" s="51">
        <f t="shared" si="0"/>
        <v>-204.2</v>
      </c>
    </row>
    <row r="33" spans="1:5" ht="19.5" customHeight="1">
      <c r="A33" s="31">
        <v>13</v>
      </c>
      <c r="B33" s="8" t="s">
        <v>84</v>
      </c>
      <c r="C33" s="32">
        <v>72</v>
      </c>
      <c r="D33" s="32"/>
      <c r="E33" s="51">
        <f t="shared" si="0"/>
        <v>-72</v>
      </c>
    </row>
    <row r="34" spans="1:5" ht="23.25" customHeight="1">
      <c r="A34" s="31">
        <v>14</v>
      </c>
      <c r="B34" s="8" t="s">
        <v>34</v>
      </c>
      <c r="C34" s="32">
        <v>200</v>
      </c>
      <c r="D34" s="32">
        <v>35</v>
      </c>
      <c r="E34" s="51">
        <f t="shared" si="0"/>
        <v>-165</v>
      </c>
    </row>
    <row r="35" spans="1:5" ht="25.5" customHeight="1">
      <c r="A35" s="31">
        <v>15</v>
      </c>
      <c r="B35" s="8" t="s">
        <v>36</v>
      </c>
      <c r="C35" s="32">
        <v>150</v>
      </c>
      <c r="D35" s="32">
        <v>169.8</v>
      </c>
      <c r="E35" s="51">
        <f t="shared" si="0"/>
        <v>19.800000000000011</v>
      </c>
    </row>
    <row r="36" spans="1:5" ht="23.25" customHeight="1">
      <c r="A36" s="31">
        <v>16</v>
      </c>
      <c r="B36" s="8" t="s">
        <v>37</v>
      </c>
      <c r="C36" s="32">
        <v>60</v>
      </c>
      <c r="D36" s="32">
        <v>60</v>
      </c>
      <c r="E36" s="51">
        <f t="shared" si="0"/>
        <v>0</v>
      </c>
    </row>
    <row r="37" spans="1:5" ht="29.25" customHeight="1">
      <c r="A37" s="31">
        <v>17</v>
      </c>
      <c r="B37" s="8" t="s">
        <v>39</v>
      </c>
      <c r="C37" s="32">
        <v>105</v>
      </c>
      <c r="D37" s="32"/>
      <c r="E37" s="51">
        <f t="shared" si="0"/>
        <v>-105</v>
      </c>
    </row>
    <row r="38" spans="1:5" ht="24" customHeight="1">
      <c r="A38" s="31">
        <v>18</v>
      </c>
      <c r="B38" s="8" t="s">
        <v>40</v>
      </c>
      <c r="C38" s="32">
        <v>3</v>
      </c>
      <c r="D38" s="32">
        <v>3</v>
      </c>
      <c r="E38" s="51">
        <f t="shared" si="0"/>
        <v>0</v>
      </c>
    </row>
    <row r="39" spans="1:5" ht="19.5" customHeight="1">
      <c r="A39" s="31">
        <v>19</v>
      </c>
      <c r="B39" s="12" t="s">
        <v>107</v>
      </c>
      <c r="C39" s="32">
        <v>12</v>
      </c>
      <c r="D39" s="32">
        <v>44</v>
      </c>
      <c r="E39" s="51">
        <f t="shared" si="0"/>
        <v>32</v>
      </c>
    </row>
    <row r="40" spans="1:5" ht="19.5" customHeight="1">
      <c r="A40" s="31">
        <v>20</v>
      </c>
      <c r="B40" s="12" t="s">
        <v>108</v>
      </c>
      <c r="C40" s="32"/>
      <c r="D40" s="32">
        <v>80</v>
      </c>
      <c r="E40" s="51">
        <f t="shared" si="0"/>
        <v>80</v>
      </c>
    </row>
    <row r="41" spans="1:5" ht="30" customHeight="1">
      <c r="A41" s="31">
        <v>21</v>
      </c>
      <c r="B41" s="8" t="s">
        <v>54</v>
      </c>
      <c r="C41" s="32">
        <f>+C42+C43+C44</f>
        <v>275.39999999999998</v>
      </c>
      <c r="D41" s="32">
        <v>50</v>
      </c>
      <c r="E41" s="51">
        <f t="shared" si="0"/>
        <v>-225.39999999999998</v>
      </c>
    </row>
    <row r="42" spans="1:5" ht="19.5" customHeight="1">
      <c r="A42" s="53">
        <v>21.1</v>
      </c>
      <c r="B42" s="54" t="s">
        <v>1</v>
      </c>
      <c r="C42" s="32">
        <v>95.4</v>
      </c>
      <c r="D42" s="32"/>
      <c r="E42" s="51">
        <f t="shared" si="0"/>
        <v>-95.4</v>
      </c>
    </row>
    <row r="43" spans="1:5" ht="19.5" customHeight="1">
      <c r="A43" s="53">
        <v>21.2</v>
      </c>
      <c r="B43" s="54" t="s">
        <v>2</v>
      </c>
      <c r="C43" s="32">
        <v>150</v>
      </c>
      <c r="D43" s="32">
        <v>50</v>
      </c>
      <c r="E43" s="51">
        <f t="shared" si="0"/>
        <v>-100</v>
      </c>
    </row>
    <row r="44" spans="1:5" ht="19.5" customHeight="1">
      <c r="A44" s="53">
        <v>21.3</v>
      </c>
      <c r="B44" s="54" t="s">
        <v>55</v>
      </c>
      <c r="C44" s="32">
        <v>30</v>
      </c>
      <c r="D44" s="32"/>
      <c r="E44" s="51">
        <f t="shared" si="0"/>
        <v>-30</v>
      </c>
    </row>
    <row r="45" spans="1:5" ht="19.5" customHeight="1">
      <c r="A45" s="55">
        <v>22</v>
      </c>
      <c r="B45" s="56" t="s">
        <v>46</v>
      </c>
      <c r="C45" s="32">
        <v>54</v>
      </c>
      <c r="D45" s="32">
        <v>21</v>
      </c>
      <c r="E45" s="51">
        <f t="shared" si="0"/>
        <v>-33</v>
      </c>
    </row>
    <row r="46" spans="1:5" ht="19.5" customHeight="1">
      <c r="A46" s="55">
        <v>23</v>
      </c>
      <c r="B46" s="8" t="s">
        <v>56</v>
      </c>
      <c r="C46" s="32">
        <v>1849.4</v>
      </c>
      <c r="D46" s="32">
        <v>1848.9</v>
      </c>
      <c r="E46" s="51">
        <f t="shared" si="0"/>
        <v>-0.5</v>
      </c>
    </row>
    <row r="47" spans="1:5" ht="19.5" customHeight="1">
      <c r="A47" s="55">
        <v>24</v>
      </c>
      <c r="B47" s="9" t="s">
        <v>57</v>
      </c>
      <c r="C47" s="32">
        <v>300</v>
      </c>
      <c r="D47" s="32"/>
      <c r="E47" s="51">
        <f t="shared" si="0"/>
        <v>-300</v>
      </c>
    </row>
    <row r="48" spans="1:5" ht="19.5" hidden="1" customHeight="1">
      <c r="A48" s="52" t="s">
        <v>92</v>
      </c>
      <c r="B48" s="49" t="s">
        <v>93</v>
      </c>
      <c r="C48" s="50">
        <v>0</v>
      </c>
      <c r="D48" s="50">
        <v>0</v>
      </c>
      <c r="E48" s="50">
        <f t="shared" si="0"/>
        <v>0</v>
      </c>
    </row>
    <row r="49" spans="1:5" ht="24" hidden="1" customHeight="1">
      <c r="A49" s="55">
        <v>1</v>
      </c>
      <c r="B49" s="11" t="s">
        <v>94</v>
      </c>
      <c r="C49" s="32">
        <v>0</v>
      </c>
      <c r="D49" s="32">
        <v>0</v>
      </c>
      <c r="E49" s="51">
        <f t="shared" si="0"/>
        <v>0</v>
      </c>
    </row>
    <row r="50" spans="1:5" ht="19.5" hidden="1" customHeight="1">
      <c r="A50" s="53">
        <v>1.1000000000000001</v>
      </c>
      <c r="B50" s="10" t="s">
        <v>95</v>
      </c>
      <c r="C50" s="32"/>
      <c r="D50" s="32"/>
      <c r="E50" s="51">
        <f t="shared" si="0"/>
        <v>0</v>
      </c>
    </row>
    <row r="51" spans="1:5" ht="19.5" hidden="1" customHeight="1">
      <c r="A51" s="53">
        <v>1.2</v>
      </c>
      <c r="B51" s="10" t="s">
        <v>58</v>
      </c>
      <c r="C51" s="32"/>
      <c r="D51" s="32"/>
      <c r="E51" s="51">
        <f t="shared" ref="E51:E68" si="1">+D51-C51</f>
        <v>0</v>
      </c>
    </row>
    <row r="52" spans="1:5" ht="27.75" hidden="1" customHeight="1">
      <c r="A52" s="53">
        <v>1.3</v>
      </c>
      <c r="B52" s="10" t="s">
        <v>59</v>
      </c>
      <c r="C52" s="34"/>
      <c r="D52" s="32"/>
      <c r="E52" s="51">
        <f t="shared" si="1"/>
        <v>0</v>
      </c>
    </row>
    <row r="53" spans="1:5" ht="19.5" hidden="1" customHeight="1">
      <c r="A53" s="53">
        <v>1.4</v>
      </c>
      <c r="B53" s="10" t="s">
        <v>60</v>
      </c>
      <c r="C53" s="34"/>
      <c r="D53" s="32"/>
      <c r="E53" s="51">
        <f t="shared" si="1"/>
        <v>0</v>
      </c>
    </row>
    <row r="54" spans="1:5" ht="19.5" hidden="1" customHeight="1">
      <c r="A54" s="53">
        <v>1.5</v>
      </c>
      <c r="B54" s="10" t="s">
        <v>61</v>
      </c>
      <c r="C54" s="34"/>
      <c r="D54" s="32"/>
      <c r="E54" s="51">
        <f t="shared" si="1"/>
        <v>0</v>
      </c>
    </row>
    <row r="55" spans="1:5" ht="19.5" hidden="1" customHeight="1">
      <c r="A55" s="53">
        <v>1.1000000000000001</v>
      </c>
      <c r="B55" s="10" t="s">
        <v>62</v>
      </c>
      <c r="C55" s="34"/>
      <c r="D55" s="32"/>
      <c r="E55" s="51">
        <f t="shared" si="1"/>
        <v>0</v>
      </c>
    </row>
    <row r="56" spans="1:5" ht="19.5" hidden="1" customHeight="1">
      <c r="A56" s="53">
        <v>1.7</v>
      </c>
      <c r="B56" s="10"/>
      <c r="C56" s="34"/>
      <c r="D56" s="32"/>
      <c r="E56" s="51">
        <f t="shared" si="1"/>
        <v>0</v>
      </c>
    </row>
    <row r="57" spans="1:5" ht="28.5" hidden="1" customHeight="1">
      <c r="A57" s="55">
        <v>2</v>
      </c>
      <c r="B57" s="11" t="s">
        <v>63</v>
      </c>
      <c r="C57" s="32">
        <v>0</v>
      </c>
      <c r="D57" s="32">
        <v>0</v>
      </c>
      <c r="E57" s="51">
        <f t="shared" si="1"/>
        <v>0</v>
      </c>
    </row>
    <row r="58" spans="1:5" ht="19.5" hidden="1" customHeight="1">
      <c r="A58" s="53">
        <v>2.1</v>
      </c>
      <c r="B58" s="10" t="s">
        <v>96</v>
      </c>
      <c r="C58" s="34"/>
      <c r="D58" s="32"/>
      <c r="E58" s="51">
        <f t="shared" si="1"/>
        <v>0</v>
      </c>
    </row>
    <row r="59" spans="1:5" ht="19.5" hidden="1" customHeight="1">
      <c r="A59" s="53">
        <v>2.2000000000000002</v>
      </c>
      <c r="B59" s="57" t="s">
        <v>97</v>
      </c>
      <c r="C59" s="34"/>
      <c r="D59" s="32"/>
      <c r="E59" s="51">
        <f t="shared" si="1"/>
        <v>0</v>
      </c>
    </row>
    <row r="60" spans="1:5" ht="32.25" hidden="1" customHeight="1">
      <c r="A60" s="53">
        <v>2.2999999999999998</v>
      </c>
      <c r="B60" s="10" t="s">
        <v>64</v>
      </c>
      <c r="C60" s="34"/>
      <c r="D60" s="32"/>
      <c r="E60" s="51">
        <f t="shared" si="1"/>
        <v>0</v>
      </c>
    </row>
    <row r="61" spans="1:5" ht="32.25" hidden="1" customHeight="1">
      <c r="A61" s="55">
        <v>2</v>
      </c>
      <c r="B61" s="11" t="s">
        <v>98</v>
      </c>
      <c r="C61" s="32"/>
      <c r="D61" s="32"/>
      <c r="E61" s="51">
        <f t="shared" si="1"/>
        <v>0</v>
      </c>
    </row>
    <row r="62" spans="1:5" ht="19.5" hidden="1" customHeight="1">
      <c r="A62" s="52" t="s">
        <v>99</v>
      </c>
      <c r="B62" s="49" t="s">
        <v>65</v>
      </c>
      <c r="C62" s="50">
        <v>0</v>
      </c>
      <c r="D62" s="50">
        <v>0</v>
      </c>
      <c r="E62" s="51">
        <f t="shared" si="1"/>
        <v>0</v>
      </c>
    </row>
    <row r="63" spans="1:5" ht="19.5" hidden="1" customHeight="1">
      <c r="A63" s="53">
        <v>1</v>
      </c>
      <c r="B63" s="12"/>
      <c r="C63" s="34"/>
      <c r="D63" s="34"/>
      <c r="E63" s="51">
        <f t="shared" si="1"/>
        <v>0</v>
      </c>
    </row>
    <row r="64" spans="1:5" ht="19.5" hidden="1" customHeight="1">
      <c r="A64" s="53">
        <v>2</v>
      </c>
      <c r="B64" s="12"/>
      <c r="C64" s="34"/>
      <c r="D64" s="34"/>
      <c r="E64" s="51">
        <f t="shared" si="1"/>
        <v>0</v>
      </c>
    </row>
    <row r="65" spans="1:5" ht="19.5" hidden="1" customHeight="1">
      <c r="A65" s="52" t="s">
        <v>100</v>
      </c>
      <c r="B65" s="49" t="s">
        <v>101</v>
      </c>
      <c r="C65" s="50"/>
      <c r="D65" s="50">
        <v>0</v>
      </c>
      <c r="E65" s="50">
        <f t="shared" si="1"/>
        <v>0</v>
      </c>
    </row>
    <row r="66" spans="1:5" ht="19.5" hidden="1" customHeight="1">
      <c r="A66" s="53">
        <v>1</v>
      </c>
      <c r="B66" s="11"/>
      <c r="C66" s="34"/>
      <c r="D66" s="34"/>
      <c r="E66" s="51">
        <f t="shared" si="1"/>
        <v>0</v>
      </c>
    </row>
    <row r="67" spans="1:5" ht="19.5" hidden="1" customHeight="1">
      <c r="A67" s="53">
        <v>1</v>
      </c>
      <c r="B67" s="11" t="s">
        <v>57</v>
      </c>
      <c r="C67" s="32"/>
      <c r="D67" s="32"/>
      <c r="E67" s="51">
        <f t="shared" si="1"/>
        <v>0</v>
      </c>
    </row>
    <row r="68" spans="1:5" ht="56.25" customHeight="1">
      <c r="A68" s="48" t="s">
        <v>66</v>
      </c>
      <c r="B68" s="49" t="s">
        <v>67</v>
      </c>
      <c r="C68" s="50">
        <f>+C6+C7-C16</f>
        <v>2459.5999999999985</v>
      </c>
      <c r="D68" s="50">
        <f>+D6+D7-D16</f>
        <v>5301.3000000000029</v>
      </c>
      <c r="E68" s="50">
        <f t="shared" si="1"/>
        <v>2841.7000000000044</v>
      </c>
    </row>
  </sheetData>
  <sheetProtection password="CC39" sheet="1" objects="1" scenarios="1"/>
  <mergeCells count="3">
    <mergeCell ref="A1:E1"/>
    <mergeCell ref="A2:E2"/>
    <mergeCell ref="A3:E3"/>
  </mergeCells>
  <pageMargins left="0.7" right="0.7" top="0.75" bottom="0.75" header="0.3" footer="0.3"/>
  <pageSetup paperSize="9" scale="8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Ekamutneri hamematakan</vt:lpstr>
      <vt:lpstr>Dramakani hamematakan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2018-10-30T13:13:00Z</dcterms:modified>
</cp:coreProperties>
</file>